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1910" windowHeight="5520"/>
  </bookViews>
  <sheets>
    <sheet name="Usulan Awal" sheetId="22" r:id="rId1"/>
    <sheet name="Sheet1" sheetId="23" r:id="rId2"/>
  </sheets>
  <definedNames>
    <definedName name="_xlnm.Print_Area" localSheetId="0">'Usulan Awal'!$A$1:$T$43</definedName>
  </definedNames>
  <calcPr calcId="124519"/>
</workbook>
</file>

<file path=xl/calcChain.xml><?xml version="1.0" encoding="utf-8"?>
<calcChain xmlns="http://schemas.openxmlformats.org/spreadsheetml/2006/main">
  <c r="T8" i="22"/>
  <c r="T13"/>
  <c r="T17"/>
  <c r="F8"/>
  <c r="H16" l="1"/>
  <c r="H15"/>
  <c r="H14"/>
  <c r="F28" l="1"/>
  <c r="F27" s="1"/>
  <c r="N25"/>
  <c r="H24"/>
  <c r="H13"/>
  <c r="Q29"/>
  <c r="O29"/>
  <c r="M29"/>
  <c r="K29"/>
  <c r="J29"/>
  <c r="I29"/>
  <c r="G29"/>
  <c r="S21" l="1"/>
  <c r="G11"/>
  <c r="D12" l="1"/>
  <c r="P12" s="1"/>
  <c r="S12"/>
  <c r="R12" l="1"/>
  <c r="L12"/>
  <c r="N12"/>
  <c r="T12" l="1"/>
  <c r="L29" l="1"/>
  <c r="S30"/>
  <c r="R30"/>
  <c r="P30"/>
  <c r="N30"/>
  <c r="L30"/>
  <c r="J30"/>
  <c r="H30"/>
  <c r="F30"/>
  <c r="S29"/>
  <c r="S23"/>
  <c r="D23"/>
  <c r="P23" s="1"/>
  <c r="S22"/>
  <c r="R22"/>
  <c r="P22"/>
  <c r="N22"/>
  <c r="L22"/>
  <c r="J22"/>
  <c r="H22"/>
  <c r="F22"/>
  <c r="R21"/>
  <c r="P21"/>
  <c r="N21"/>
  <c r="L21"/>
  <c r="J21"/>
  <c r="H21"/>
  <c r="F21"/>
  <c r="S20"/>
  <c r="R20"/>
  <c r="S11"/>
  <c r="R11"/>
  <c r="P11"/>
  <c r="N11"/>
  <c r="L11"/>
  <c r="J11"/>
  <c r="H11"/>
  <c r="F11"/>
  <c r="S10"/>
  <c r="R10"/>
  <c r="P10"/>
  <c r="N10"/>
  <c r="L10"/>
  <c r="J10"/>
  <c r="H10"/>
  <c r="F10"/>
  <c r="S9"/>
  <c r="L9"/>
  <c r="A11"/>
  <c r="A12" s="1"/>
  <c r="H20" l="1"/>
  <c r="H19" s="1"/>
  <c r="P9"/>
  <c r="J9"/>
  <c r="L23"/>
  <c r="N20"/>
  <c r="N19" s="1"/>
  <c r="N29"/>
  <c r="N28" s="1"/>
  <c r="N27" s="1"/>
  <c r="L28"/>
  <c r="L27" s="1"/>
  <c r="J28"/>
  <c r="J27" s="1"/>
  <c r="H9"/>
  <c r="H8" s="1"/>
  <c r="F20"/>
  <c r="H29"/>
  <c r="H28" s="1"/>
  <c r="H27" s="1"/>
  <c r="R29"/>
  <c r="R28" s="1"/>
  <c r="R27" s="1"/>
  <c r="T22"/>
  <c r="R9"/>
  <c r="T10"/>
  <c r="T11"/>
  <c r="P20"/>
  <c r="T21"/>
  <c r="N23"/>
  <c r="F29"/>
  <c r="P29"/>
  <c r="P28" s="1"/>
  <c r="P27" s="1"/>
  <c r="T30"/>
  <c r="F9"/>
  <c r="N9"/>
  <c r="L20"/>
  <c r="F23"/>
  <c r="R23"/>
  <c r="J20"/>
  <c r="P8" l="1"/>
  <c r="P19"/>
  <c r="L19"/>
  <c r="T29"/>
  <c r="T28" s="1"/>
  <c r="T27" s="1"/>
  <c r="R19"/>
  <c r="N8"/>
  <c r="T23"/>
  <c r="T9"/>
  <c r="L8"/>
  <c r="J19"/>
  <c r="J8"/>
  <c r="R8"/>
  <c r="T20"/>
  <c r="F19"/>
  <c r="P7" l="1"/>
  <c r="L7"/>
  <c r="H7"/>
  <c r="N7"/>
  <c r="N32" s="1"/>
  <c r="B7" i="23" s="1"/>
  <c r="T19" i="22"/>
  <c r="R7"/>
  <c r="J7"/>
  <c r="J32" s="1"/>
  <c r="B5" i="23" s="1"/>
  <c r="F7" i="22"/>
  <c r="H32" l="1"/>
  <c r="B4" i="23" s="1"/>
  <c r="F32" i="22"/>
  <c r="B3" i="23" s="1"/>
  <c r="R32" i="22"/>
  <c r="B9" i="23" s="1"/>
  <c r="L32" i="22"/>
  <c r="B6" i="23" s="1"/>
  <c r="P32" i="22"/>
  <c r="B8" i="23" s="1"/>
  <c r="T7" i="22"/>
  <c r="T32" s="1"/>
  <c r="B10" i="23" l="1"/>
</calcChain>
</file>

<file path=xl/sharedStrings.xml><?xml version="1.0" encoding="utf-8"?>
<sst xmlns="http://schemas.openxmlformats.org/spreadsheetml/2006/main" count="92" uniqueCount="65">
  <si>
    <t>No</t>
  </si>
  <si>
    <t>Program/Kegiatan/Komponen</t>
  </si>
  <si>
    <t>Program Pendidikan Dasar</t>
  </si>
  <si>
    <t>A</t>
  </si>
  <si>
    <t>Kegiatan Peningkatan Mutu SD/MI/SDLB</t>
  </si>
  <si>
    <t>I</t>
  </si>
  <si>
    <t>Bantuan Pendidikan Inklusi</t>
  </si>
  <si>
    <t>Satuan</t>
  </si>
  <si>
    <t>Siswa</t>
  </si>
  <si>
    <t>OT</t>
  </si>
  <si>
    <t>OS</t>
  </si>
  <si>
    <t>Orang</t>
  </si>
  <si>
    <t>Vol</t>
  </si>
  <si>
    <t>Total Biaya</t>
  </si>
  <si>
    <t>Kab Bangka</t>
  </si>
  <si>
    <t>Kab Bangka Barat</t>
  </si>
  <si>
    <t>Kab Bangka Tengah</t>
  </si>
  <si>
    <t>Kab Bangka Selatan</t>
  </si>
  <si>
    <t>Kab Belitung</t>
  </si>
  <si>
    <t>Kab Belitung Timur</t>
  </si>
  <si>
    <t>Provinsi</t>
  </si>
  <si>
    <t>Harga Satuan (Ribu rupiah)</t>
  </si>
  <si>
    <t>B</t>
  </si>
  <si>
    <t>Kegiatan Perluasan dan Peningkatan Mutu SMP/MTs/SMPLB</t>
  </si>
  <si>
    <t>Peningkatan Kualifikasi Guru SMP/MTs/SMPLB ke S1/D4</t>
  </si>
  <si>
    <t>Bantuan Pendidikan Inklusi Jenjang SMP/MTs</t>
  </si>
  <si>
    <t>Tambahan Penghasilan Guru SMP/MTs Daerah Terpencil</t>
  </si>
  <si>
    <t>Tambahan Penghasilan bagi guru daerah terpencil</t>
  </si>
  <si>
    <t>Program PAUD</t>
  </si>
  <si>
    <t>Kegiatan Perluasan dan Peningkatan Mutu PAUD Formal</t>
  </si>
  <si>
    <t>III</t>
  </si>
  <si>
    <t>Jumlah I+II+III+IV</t>
  </si>
  <si>
    <t>Pangkalpinang</t>
  </si>
  <si>
    <r>
      <t xml:space="preserve">Peningkatan </t>
    </r>
    <r>
      <rPr>
        <sz val="11"/>
        <rFont val="Calibri"/>
        <family val="2"/>
      </rPr>
      <t>Kualitas Guru TK/RA/BA</t>
    </r>
  </si>
  <si>
    <t>TOTAL</t>
  </si>
  <si>
    <t>KABUPATEN/KOTA</t>
  </si>
  <si>
    <t>Bangka</t>
  </si>
  <si>
    <t>Bangka Barat</t>
  </si>
  <si>
    <t>Bangka Tengah</t>
  </si>
  <si>
    <t>Bangka Selatan</t>
  </si>
  <si>
    <t>Belitung</t>
  </si>
  <si>
    <t>Belitung Timur</t>
  </si>
  <si>
    <t>TAHUN ANGGARAN 2018</t>
  </si>
  <si>
    <t>Tambahan Penghasilan Guru dan Tenaga Kependidikan SMP/MTs/SMPLB Non PNS</t>
  </si>
  <si>
    <t>Tambahan Penghasilan Guru dan Tenaga Kependidikan SD/MI/SDLB Non PNS</t>
  </si>
  <si>
    <t>Peningkatan Kualifikasi Guru SD/MI/SDLB ke S1/D4(Lanjutan)</t>
  </si>
  <si>
    <t>TOTAL BANTUAN</t>
  </si>
  <si>
    <t>Tambahan Penghasilan guru PAUD (TK, RA, BA, PAUD Non Fomal) Non PNS</t>
  </si>
  <si>
    <t>Pembangunan Pagar SMP N 3 Bakam</t>
  </si>
  <si>
    <t>Paket</t>
  </si>
  <si>
    <t>Pembangunan Pagar SMP N 2 Pulau Besar</t>
  </si>
  <si>
    <t>KEPALA DINAS PENDIDIKAN</t>
  </si>
  <si>
    <t>PROVINSI KEPULAUAN BANGKA BELITUNG</t>
  </si>
  <si>
    <t>Drs. Muhammad Soleh, MM</t>
  </si>
  <si>
    <t>Pembina Utama Muda</t>
  </si>
  <si>
    <t>NIP. 19640324 198903 1 008</t>
  </si>
  <si>
    <t xml:space="preserve">USULAN BANTUAN KEUANGAN BIDANG PENDIDIKAN </t>
  </si>
  <si>
    <t xml:space="preserve">Total Biaya </t>
  </si>
  <si>
    <t>Keterangan : Biaya dalam Ribu Rupiah</t>
  </si>
  <si>
    <t>Pembangunan Mushola SDN 7 Merawang</t>
  </si>
  <si>
    <t>Pembangunan Pagar SD N 12 Merawang</t>
  </si>
  <si>
    <t>Pembangunan Pagar SD N 10 Mendo Barat</t>
  </si>
  <si>
    <t>Pengadaan Meubelair SD</t>
  </si>
  <si>
    <t>Pangkalpinang,     November 2017</t>
  </si>
  <si>
    <t>Penataan Lingkungan SDN 65 Pangkalpinang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</si>
</sst>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/>
    <xf numFmtId="41" fontId="1" fillId="0" borderId="0" xfId="1" applyFont="1"/>
    <xf numFmtId="41" fontId="0" fillId="0" borderId="0" xfId="0" applyNumberFormat="1"/>
    <xf numFmtId="0" fontId="3" fillId="0" borderId="1" xfId="0" applyFont="1" applyFill="1" applyBorder="1"/>
    <xf numFmtId="0" fontId="2" fillId="0" borderId="0" xfId="0" applyFont="1"/>
    <xf numFmtId="0" fontId="0" fillId="0" borderId="0" xfId="0" applyBorder="1"/>
    <xf numFmtId="0" fontId="0" fillId="0" borderId="1" xfId="0" applyFill="1" applyBorder="1"/>
    <xf numFmtId="41" fontId="1" fillId="0" borderId="1" xfId="1" applyFont="1" applyFill="1" applyBorder="1"/>
    <xf numFmtId="41" fontId="3" fillId="0" borderId="1" xfId="1" applyFont="1" applyFill="1" applyBorder="1"/>
    <xf numFmtId="0" fontId="0" fillId="0" borderId="4" xfId="0" applyFill="1" applyBorder="1"/>
    <xf numFmtId="0" fontId="4" fillId="0" borderId="1" xfId="0" applyFont="1" applyFill="1" applyBorder="1"/>
    <xf numFmtId="0" fontId="5" fillId="0" borderId="1" xfId="0" applyFont="1" applyFill="1" applyBorder="1"/>
    <xf numFmtId="41" fontId="5" fillId="0" borderId="1" xfId="1" applyFont="1" applyFill="1" applyBorder="1"/>
    <xf numFmtId="0" fontId="5" fillId="0" borderId="3" xfId="0" applyFont="1" applyFill="1" applyBorder="1"/>
    <xf numFmtId="41" fontId="5" fillId="0" borderId="3" xfId="1" applyFont="1" applyFill="1" applyBorder="1"/>
    <xf numFmtId="0" fontId="4" fillId="3" borderId="1" xfId="0" applyFont="1" applyFill="1" applyBorder="1"/>
    <xf numFmtId="41" fontId="4" fillId="3" borderId="1" xfId="1" applyFont="1" applyFill="1" applyBorder="1"/>
    <xf numFmtId="0" fontId="5" fillId="2" borderId="1" xfId="0" applyFont="1" applyFill="1" applyBorder="1"/>
    <xf numFmtId="41" fontId="5" fillId="2" borderId="1" xfId="1" applyFont="1" applyFill="1" applyBorder="1"/>
    <xf numFmtId="0" fontId="5" fillId="2" borderId="3" xfId="0" applyFont="1" applyFill="1" applyBorder="1"/>
    <xf numFmtId="41" fontId="5" fillId="2" borderId="3" xfId="1" applyFont="1" applyFill="1" applyBorder="1"/>
    <xf numFmtId="41" fontId="0" fillId="0" borderId="0" xfId="1" applyFont="1"/>
    <xf numFmtId="0" fontId="2" fillId="0" borderId="1" xfId="0" applyFont="1" applyBorder="1"/>
    <xf numFmtId="0" fontId="0" fillId="0" borderId="1" xfId="0" applyBorder="1"/>
    <xf numFmtId="41" fontId="0" fillId="0" borderId="1" xfId="0" applyNumberFormat="1" applyBorder="1"/>
    <xf numFmtId="0" fontId="3" fillId="0" borderId="3" xfId="0" applyFont="1" applyFill="1" applyBorder="1"/>
    <xf numFmtId="41" fontId="3" fillId="0" borderId="3" xfId="1" applyFont="1" applyFill="1" applyBorder="1"/>
    <xf numFmtId="0" fontId="7" fillId="0" borderId="0" xfId="0" applyFont="1"/>
    <xf numFmtId="41" fontId="5" fillId="0" borderId="3" xfId="0" applyNumberFormat="1" applyFont="1" applyFill="1" applyBorder="1"/>
    <xf numFmtId="0" fontId="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</cellXfs>
  <cellStyles count="3">
    <cellStyle name="Comma [0]" xfId="1" builtinId="6"/>
    <cellStyle name="Comma [0]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d-ID"/>
  <c:chart>
    <c:autoTitleDeleted val="1"/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id-ID"/>
                </a:pPr>
                <a:endParaRPr lang="id-ID"/>
              </a:p>
            </c:txPr>
            <c:showVal val="1"/>
          </c:dLbls>
          <c:cat>
            <c:strRef>
              <c:f>Sheet1!$A$3:$A$9</c:f>
              <c:strCache>
                <c:ptCount val="7"/>
                <c:pt idx="0">
                  <c:v>Pangkalpinang</c:v>
                </c:pt>
                <c:pt idx="1">
                  <c:v>Bangka</c:v>
                </c:pt>
                <c:pt idx="2">
                  <c:v>Bangka Barat</c:v>
                </c:pt>
                <c:pt idx="3">
                  <c:v>Bangka Tengah</c:v>
                </c:pt>
                <c:pt idx="4">
                  <c:v>Bangka Selatan</c:v>
                </c:pt>
                <c:pt idx="5">
                  <c:v>Belitung</c:v>
                </c:pt>
                <c:pt idx="6">
                  <c:v>Belitung Timur</c:v>
                </c:pt>
              </c:strCache>
            </c:strRef>
          </c:cat>
          <c:val>
            <c:numRef>
              <c:f>Sheet1!$B$3:$B$9</c:f>
              <c:numCache>
                <c:formatCode>_(* #,##0_);_(* \(#,##0\);_(* "-"_);_(@_)</c:formatCode>
                <c:ptCount val="7"/>
                <c:pt idx="0">
                  <c:v>1951500</c:v>
                </c:pt>
                <c:pt idx="1">
                  <c:v>3446720</c:v>
                </c:pt>
                <c:pt idx="2">
                  <c:v>2053800</c:v>
                </c:pt>
                <c:pt idx="3">
                  <c:v>2181000</c:v>
                </c:pt>
                <c:pt idx="4">
                  <c:v>3401300</c:v>
                </c:pt>
                <c:pt idx="5">
                  <c:v>2313000</c:v>
                </c:pt>
                <c:pt idx="6">
                  <c:v>1395000</c:v>
                </c:pt>
              </c:numCache>
            </c:numRef>
          </c:val>
        </c:ser>
        <c:ser>
          <c:idx val="1"/>
          <c:order val="1"/>
          <c:dLbls>
            <c:txPr>
              <a:bodyPr/>
              <a:lstStyle/>
              <a:p>
                <a:pPr>
                  <a:defRPr lang="id-ID"/>
                </a:pPr>
                <a:endParaRPr lang="id-ID"/>
              </a:p>
            </c:txPr>
            <c:showVal val="1"/>
          </c:dLbls>
          <c:cat>
            <c:strRef>
              <c:f>Sheet1!$A$3:$A$9</c:f>
              <c:strCache>
                <c:ptCount val="7"/>
                <c:pt idx="0">
                  <c:v>Pangkalpinang</c:v>
                </c:pt>
                <c:pt idx="1">
                  <c:v>Bangka</c:v>
                </c:pt>
                <c:pt idx="2">
                  <c:v>Bangka Barat</c:v>
                </c:pt>
                <c:pt idx="3">
                  <c:v>Bangka Tengah</c:v>
                </c:pt>
                <c:pt idx="4">
                  <c:v>Bangka Selatan</c:v>
                </c:pt>
                <c:pt idx="5">
                  <c:v>Belitung</c:v>
                </c:pt>
                <c:pt idx="6">
                  <c:v>Belitung Timur</c:v>
                </c:pt>
              </c:strCache>
            </c:strRef>
          </c:cat>
          <c:val>
            <c:numRef>
              <c:f>Sheet1!$C$3:$C$9</c:f>
              <c:numCache>
                <c:formatCode>_(* #,##0_);_(* \(#,##0\);_(* "-"_);_(@_)</c:formatCode>
                <c:ptCount val="7"/>
              </c:numCache>
            </c:numRef>
          </c:val>
        </c:ser>
        <c:ser>
          <c:idx val="2"/>
          <c:order val="2"/>
          <c:dLbls>
            <c:txPr>
              <a:bodyPr/>
              <a:lstStyle/>
              <a:p>
                <a:pPr>
                  <a:defRPr lang="id-ID"/>
                </a:pPr>
                <a:endParaRPr lang="id-ID"/>
              </a:p>
            </c:txPr>
            <c:showVal val="1"/>
          </c:dLbls>
          <c:cat>
            <c:strRef>
              <c:f>Sheet1!$A$3:$A$9</c:f>
              <c:strCache>
                <c:ptCount val="7"/>
                <c:pt idx="0">
                  <c:v>Pangkalpinang</c:v>
                </c:pt>
                <c:pt idx="1">
                  <c:v>Bangka</c:v>
                </c:pt>
                <c:pt idx="2">
                  <c:v>Bangka Barat</c:v>
                </c:pt>
                <c:pt idx="3">
                  <c:v>Bangka Tengah</c:v>
                </c:pt>
                <c:pt idx="4">
                  <c:v>Bangka Selatan</c:v>
                </c:pt>
                <c:pt idx="5">
                  <c:v>Belitung</c:v>
                </c:pt>
                <c:pt idx="6">
                  <c:v>Belitung Timur</c:v>
                </c:pt>
              </c:strCache>
            </c:strRef>
          </c:cat>
          <c:val>
            <c:numRef>
              <c:f>Sheet1!$D$3:$D$9</c:f>
              <c:numCache>
                <c:formatCode>_(* #,##0_);_(* \(#,##0\);_(* "-"_);_(@_)</c:formatCode>
                <c:ptCount val="7"/>
              </c:numCache>
            </c:numRef>
          </c:val>
        </c:ser>
        <c:ser>
          <c:idx val="3"/>
          <c:order val="3"/>
          <c:dLbls>
            <c:txPr>
              <a:bodyPr/>
              <a:lstStyle/>
              <a:p>
                <a:pPr>
                  <a:defRPr lang="id-ID"/>
                </a:pPr>
                <a:endParaRPr lang="id-ID"/>
              </a:p>
            </c:txPr>
            <c:showVal val="1"/>
          </c:dLbls>
          <c:cat>
            <c:strRef>
              <c:f>Sheet1!$A$3:$A$9</c:f>
              <c:strCache>
                <c:ptCount val="7"/>
                <c:pt idx="0">
                  <c:v>Pangkalpinang</c:v>
                </c:pt>
                <c:pt idx="1">
                  <c:v>Bangka</c:v>
                </c:pt>
                <c:pt idx="2">
                  <c:v>Bangka Barat</c:v>
                </c:pt>
                <c:pt idx="3">
                  <c:v>Bangka Tengah</c:v>
                </c:pt>
                <c:pt idx="4">
                  <c:v>Bangka Selatan</c:v>
                </c:pt>
                <c:pt idx="5">
                  <c:v>Belitung</c:v>
                </c:pt>
                <c:pt idx="6">
                  <c:v>Belitung Timur</c:v>
                </c:pt>
              </c:strCache>
            </c:strRef>
          </c:cat>
          <c:val>
            <c:numRef>
              <c:f>Sheet1!$E$3:$E$9</c:f>
              <c:numCache>
                <c:formatCode>_(* #,##0_);_(* \(#,##0\);_(* "-"_);_(@_)</c:formatCode>
                <c:ptCount val="7"/>
              </c:numCache>
            </c:numRef>
          </c:val>
        </c:ser>
        <c:ser>
          <c:idx val="4"/>
          <c:order val="4"/>
          <c:dLbls>
            <c:txPr>
              <a:bodyPr/>
              <a:lstStyle/>
              <a:p>
                <a:pPr>
                  <a:defRPr lang="id-ID"/>
                </a:pPr>
                <a:endParaRPr lang="id-ID"/>
              </a:p>
            </c:txPr>
            <c:showVal val="1"/>
          </c:dLbls>
          <c:cat>
            <c:strRef>
              <c:f>Sheet1!$A$3:$A$9</c:f>
              <c:strCache>
                <c:ptCount val="7"/>
                <c:pt idx="0">
                  <c:v>Pangkalpinang</c:v>
                </c:pt>
                <c:pt idx="1">
                  <c:v>Bangka</c:v>
                </c:pt>
                <c:pt idx="2">
                  <c:v>Bangka Barat</c:v>
                </c:pt>
                <c:pt idx="3">
                  <c:v>Bangka Tengah</c:v>
                </c:pt>
                <c:pt idx="4">
                  <c:v>Bangka Selatan</c:v>
                </c:pt>
                <c:pt idx="5">
                  <c:v>Belitung</c:v>
                </c:pt>
                <c:pt idx="6">
                  <c:v>Belitung Timur</c:v>
                </c:pt>
              </c:strCache>
            </c:strRef>
          </c:cat>
          <c:val>
            <c:numRef>
              <c:f>Sheet1!$F$3:$F$9</c:f>
              <c:numCache>
                <c:formatCode>_(* #,##0_);_(* \(#,##0\);_(* "-"_);_(@_)</c:formatCode>
                <c:ptCount val="7"/>
              </c:numCache>
            </c:numRef>
          </c:val>
        </c:ser>
        <c:dLbls>
          <c:showVal val="1"/>
        </c:dLbls>
        <c:gapWidth val="75"/>
        <c:axId val="54450432"/>
        <c:axId val="53039104"/>
      </c:barChart>
      <c:catAx>
        <c:axId val="5445043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id-ID"/>
            </a:pPr>
            <a:endParaRPr lang="id-ID"/>
          </a:p>
        </c:txPr>
        <c:crossAx val="53039104"/>
        <c:crosses val="autoZero"/>
        <c:auto val="1"/>
        <c:lblAlgn val="ctr"/>
        <c:lblOffset val="100"/>
      </c:catAx>
      <c:valAx>
        <c:axId val="53039104"/>
        <c:scaling>
          <c:orientation val="minMax"/>
        </c:scaling>
        <c:axPos val="l"/>
        <c:numFmt formatCode="_(* #,##0_);_(* \(#,##0\);_(* &quot;-&quot;_);_(@_)" sourceLinked="1"/>
        <c:majorTickMark val="none"/>
        <c:tickLblPos val="nextTo"/>
        <c:txPr>
          <a:bodyPr/>
          <a:lstStyle/>
          <a:p>
            <a:pPr>
              <a:defRPr lang="id-ID"/>
            </a:pPr>
            <a:endParaRPr lang="id-ID"/>
          </a:p>
        </c:txPr>
        <c:crossAx val="54450432"/>
        <c:crosses val="autoZero"/>
        <c:crossBetween val="between"/>
      </c:valAx>
    </c:plotArea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514349</xdr:colOff>
      <xdr:row>5</xdr:row>
      <xdr:rowOff>161925</xdr:rowOff>
    </xdr:from>
    <xdr:to>
      <xdr:col>18</xdr:col>
      <xdr:colOff>285750</xdr:colOff>
      <xdr:row>20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42"/>
  <sheetViews>
    <sheetView tabSelected="1" view="pageBreakPreview" zoomScale="90" zoomScaleNormal="90" zoomScaleSheetLayoutView="90" workbookViewId="0">
      <pane xSplit="4" ySplit="3" topLeftCell="T4" activePane="bottomRight" state="frozen"/>
      <selection pane="topRight" activeCell="E1" sqref="E1"/>
      <selection pane="bottomLeft" activeCell="A4" sqref="A4"/>
      <selection pane="bottomRight" activeCell="B13" sqref="B13"/>
    </sheetView>
  </sheetViews>
  <sheetFormatPr defaultRowHeight="15" outlineLevelCol="1"/>
  <cols>
    <col min="1" max="1" width="3.85546875" customWidth="1"/>
    <col min="2" max="2" width="70.85546875" customWidth="1"/>
    <col min="3" max="3" width="9.7109375" bestFit="1" customWidth="1"/>
    <col min="4" max="4" width="14.28515625" customWidth="1"/>
    <col min="5" max="5" width="8" customWidth="1" outlineLevel="1"/>
    <col min="6" max="6" width="14.28515625" customWidth="1" outlineLevel="1"/>
    <col min="7" max="7" width="9.28515625" customWidth="1" outlineLevel="1"/>
    <col min="8" max="8" width="15.85546875" customWidth="1" outlineLevel="1"/>
    <col min="9" max="9" width="7.42578125" customWidth="1" outlineLevel="1"/>
    <col min="10" max="10" width="14.85546875" customWidth="1" outlineLevel="1"/>
    <col min="11" max="11" width="7.5703125" customWidth="1" outlineLevel="1"/>
    <col min="12" max="12" width="15.85546875" bestFit="1" customWidth="1" outlineLevel="1"/>
    <col min="13" max="13" width="8.28515625" customWidth="1" outlineLevel="1"/>
    <col min="14" max="14" width="15.85546875" bestFit="1" customWidth="1" outlineLevel="1"/>
    <col min="15" max="15" width="7.7109375" customWidth="1" outlineLevel="1"/>
    <col min="16" max="16" width="15.85546875" bestFit="1" customWidth="1" outlineLevel="1"/>
    <col min="17" max="17" width="9" customWidth="1" outlineLevel="1"/>
    <col min="18" max="18" width="15.85546875" bestFit="1" customWidth="1" outlineLevel="1"/>
    <col min="19" max="19" width="9.140625" customWidth="1"/>
    <col min="20" max="20" width="17.42578125" customWidth="1"/>
    <col min="21" max="21" width="16.28515625" customWidth="1"/>
  </cols>
  <sheetData>
    <row r="1" spans="1:65">
      <c r="A1" s="29" t="s">
        <v>56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65">
      <c r="A2" s="29" t="s">
        <v>42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6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5" spans="1:65">
      <c r="A5" s="30" t="s">
        <v>0</v>
      </c>
      <c r="B5" s="32" t="s">
        <v>1</v>
      </c>
      <c r="C5" s="33" t="s">
        <v>7</v>
      </c>
      <c r="D5" s="34" t="s">
        <v>21</v>
      </c>
      <c r="E5" s="33" t="s">
        <v>32</v>
      </c>
      <c r="F5" s="33"/>
      <c r="G5" s="33" t="s">
        <v>14</v>
      </c>
      <c r="H5" s="33"/>
      <c r="I5" s="33" t="s">
        <v>15</v>
      </c>
      <c r="J5" s="33"/>
      <c r="K5" s="33" t="s">
        <v>16</v>
      </c>
      <c r="L5" s="33"/>
      <c r="M5" s="33" t="s">
        <v>17</v>
      </c>
      <c r="N5" s="33"/>
      <c r="O5" s="33" t="s">
        <v>18</v>
      </c>
      <c r="P5" s="33"/>
      <c r="Q5" s="33" t="s">
        <v>19</v>
      </c>
      <c r="R5" s="33"/>
      <c r="S5" s="33" t="s">
        <v>20</v>
      </c>
      <c r="T5" s="33"/>
    </row>
    <row r="6" spans="1:65">
      <c r="A6" s="31"/>
      <c r="B6" s="32"/>
      <c r="C6" s="33"/>
      <c r="D6" s="34"/>
      <c r="E6" s="10" t="s">
        <v>12</v>
      </c>
      <c r="F6" s="10" t="s">
        <v>13</v>
      </c>
      <c r="G6" s="10" t="s">
        <v>12</v>
      </c>
      <c r="H6" s="10" t="s">
        <v>13</v>
      </c>
      <c r="I6" s="10" t="s">
        <v>12</v>
      </c>
      <c r="J6" s="10" t="s">
        <v>13</v>
      </c>
      <c r="K6" s="10" t="s">
        <v>12</v>
      </c>
      <c r="L6" s="10" t="s">
        <v>13</v>
      </c>
      <c r="M6" s="10" t="s">
        <v>12</v>
      </c>
      <c r="N6" s="10" t="s">
        <v>13</v>
      </c>
      <c r="O6" s="10" t="s">
        <v>12</v>
      </c>
      <c r="P6" s="10" t="s">
        <v>13</v>
      </c>
      <c r="Q6" s="10" t="s">
        <v>12</v>
      </c>
      <c r="R6" s="10" t="s">
        <v>13</v>
      </c>
      <c r="S6" s="10" t="s">
        <v>12</v>
      </c>
      <c r="T6" s="10" t="s">
        <v>57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</row>
    <row r="7" spans="1:65">
      <c r="A7" s="15" t="s">
        <v>5</v>
      </c>
      <c r="B7" s="15" t="s">
        <v>2</v>
      </c>
      <c r="C7" s="15"/>
      <c r="D7" s="16"/>
      <c r="E7" s="16"/>
      <c r="F7" s="16">
        <f>F8+F19</f>
        <v>235500</v>
      </c>
      <c r="G7" s="16"/>
      <c r="H7" s="16">
        <f>H8+H19</f>
        <v>1362920</v>
      </c>
      <c r="I7" s="16"/>
      <c r="J7" s="16">
        <f>J8+J19</f>
        <v>226800</v>
      </c>
      <c r="K7" s="16"/>
      <c r="L7" s="16">
        <f>L8+L19</f>
        <v>639000</v>
      </c>
      <c r="M7" s="16"/>
      <c r="N7" s="16">
        <f>N8+N19</f>
        <v>2264900</v>
      </c>
      <c r="O7" s="16"/>
      <c r="P7" s="16">
        <f>P8+P19</f>
        <v>972000</v>
      </c>
      <c r="Q7" s="16"/>
      <c r="R7" s="16">
        <f>R8+R19</f>
        <v>501000</v>
      </c>
      <c r="S7" s="16"/>
      <c r="T7" s="16">
        <f>T8+T19</f>
        <v>5812120</v>
      </c>
    </row>
    <row r="8" spans="1:65">
      <c r="A8" s="17" t="s">
        <v>3</v>
      </c>
      <c r="B8" s="17" t="s">
        <v>4</v>
      </c>
      <c r="C8" s="17"/>
      <c r="D8" s="18"/>
      <c r="E8" s="18"/>
      <c r="F8" s="18">
        <f>SUM(F9:F17)</f>
        <v>196500</v>
      </c>
      <c r="G8" s="18"/>
      <c r="H8" s="18">
        <f>SUM(H9:H16)</f>
        <v>1097920</v>
      </c>
      <c r="I8" s="18"/>
      <c r="J8" s="18">
        <f>SUM(J9:J12)</f>
        <v>172200</v>
      </c>
      <c r="K8" s="18"/>
      <c r="L8" s="18">
        <f>SUM(L9:L12)</f>
        <v>570000</v>
      </c>
      <c r="M8" s="18"/>
      <c r="N8" s="18">
        <f>SUM(N9:N12)</f>
        <v>1528500</v>
      </c>
      <c r="O8" s="18"/>
      <c r="P8" s="18">
        <f>SUM(P9:P12)</f>
        <v>762000</v>
      </c>
      <c r="Q8" s="18"/>
      <c r="R8" s="18">
        <f>SUM(R9:R12)</f>
        <v>426000</v>
      </c>
      <c r="S8" s="18"/>
      <c r="T8" s="18">
        <f>SUM(T9:T17)</f>
        <v>4753120</v>
      </c>
    </row>
    <row r="9" spans="1:65">
      <c r="A9" s="3">
        <v>1</v>
      </c>
      <c r="B9" s="3" t="s">
        <v>44</v>
      </c>
      <c r="C9" s="3" t="s">
        <v>9</v>
      </c>
      <c r="D9" s="8">
        <v>0</v>
      </c>
      <c r="E9" s="8">
        <v>514</v>
      </c>
      <c r="F9" s="8">
        <f>D9*E9</f>
        <v>0</v>
      </c>
      <c r="G9" s="8">
        <v>993</v>
      </c>
      <c r="H9" s="8">
        <f>G9*D9</f>
        <v>0</v>
      </c>
      <c r="I9" s="8">
        <v>580</v>
      </c>
      <c r="J9" s="8">
        <f>D9*I9</f>
        <v>0</v>
      </c>
      <c r="K9" s="8">
        <v>290</v>
      </c>
      <c r="L9" s="8">
        <f t="shared" ref="L9:L11" si="0">K9*D9</f>
        <v>0</v>
      </c>
      <c r="M9" s="8">
        <v>625</v>
      </c>
      <c r="N9" s="8">
        <f t="shared" ref="N9:N11" si="1">D9*M9</f>
        <v>0</v>
      </c>
      <c r="O9" s="8">
        <v>225</v>
      </c>
      <c r="P9" s="8">
        <f t="shared" ref="P9:P11" si="2">D9*O9</f>
        <v>0</v>
      </c>
      <c r="Q9" s="8">
        <v>270</v>
      </c>
      <c r="R9" s="8">
        <f t="shared" ref="R9:R12" si="3">D9*Q9</f>
        <v>0</v>
      </c>
      <c r="S9" s="8">
        <f t="shared" ref="S9:T13" si="4">E9+G9+I9+K9+M9+O9+Q9</f>
        <v>3497</v>
      </c>
      <c r="T9" s="8">
        <f t="shared" si="4"/>
        <v>0</v>
      </c>
    </row>
    <row r="10" spans="1:65">
      <c r="A10" s="3">
        <v>2</v>
      </c>
      <c r="B10" s="3" t="s">
        <v>6</v>
      </c>
      <c r="C10" s="3" t="s">
        <v>8</v>
      </c>
      <c r="D10" s="8">
        <v>1500</v>
      </c>
      <c r="E10" s="8">
        <v>85</v>
      </c>
      <c r="F10" s="8">
        <f t="shared" ref="F10:F11" si="5">D10*E10</f>
        <v>127500</v>
      </c>
      <c r="G10" s="8">
        <v>500</v>
      </c>
      <c r="H10" s="8">
        <f t="shared" ref="H10:H11" si="6">G10*D10</f>
        <v>750000</v>
      </c>
      <c r="I10" s="8">
        <v>30</v>
      </c>
      <c r="J10" s="8">
        <f t="shared" ref="J10:J11" si="7">D10*I10</f>
        <v>45000</v>
      </c>
      <c r="K10" s="8">
        <v>160</v>
      </c>
      <c r="L10" s="8">
        <f t="shared" si="0"/>
        <v>240000</v>
      </c>
      <c r="M10" s="8">
        <v>183</v>
      </c>
      <c r="N10" s="8">
        <f t="shared" si="1"/>
        <v>274500</v>
      </c>
      <c r="O10" s="8">
        <v>100</v>
      </c>
      <c r="P10" s="8">
        <f t="shared" si="2"/>
        <v>150000</v>
      </c>
      <c r="Q10" s="8">
        <v>80</v>
      </c>
      <c r="R10" s="8">
        <f t="shared" si="3"/>
        <v>120000</v>
      </c>
      <c r="S10" s="8">
        <f t="shared" si="4"/>
        <v>1138</v>
      </c>
      <c r="T10" s="8">
        <f t="shared" si="4"/>
        <v>1707000</v>
      </c>
    </row>
    <row r="11" spans="1:65">
      <c r="A11" s="3">
        <f t="shared" ref="A11:A12" si="8">1+A10</f>
        <v>3</v>
      </c>
      <c r="B11" s="3" t="s">
        <v>45</v>
      </c>
      <c r="C11" s="3" t="s">
        <v>10</v>
      </c>
      <c r="D11" s="8">
        <v>1200</v>
      </c>
      <c r="E11" s="8">
        <v>20</v>
      </c>
      <c r="F11" s="8">
        <f t="shared" si="5"/>
        <v>24000</v>
      </c>
      <c r="G11" s="8">
        <f>86*2</f>
        <v>172</v>
      </c>
      <c r="H11" s="8">
        <f t="shared" si="6"/>
        <v>206400</v>
      </c>
      <c r="I11" s="8">
        <v>106</v>
      </c>
      <c r="J11" s="8">
        <f t="shared" si="7"/>
        <v>127200</v>
      </c>
      <c r="K11" s="8">
        <v>65</v>
      </c>
      <c r="L11" s="8">
        <f t="shared" si="0"/>
        <v>78000</v>
      </c>
      <c r="M11" s="8">
        <v>150</v>
      </c>
      <c r="N11" s="8">
        <f t="shared" si="1"/>
        <v>180000</v>
      </c>
      <c r="O11" s="8">
        <v>60</v>
      </c>
      <c r="P11" s="8">
        <f t="shared" si="2"/>
        <v>72000</v>
      </c>
      <c r="Q11" s="8">
        <v>120</v>
      </c>
      <c r="R11" s="8">
        <f t="shared" si="3"/>
        <v>144000</v>
      </c>
      <c r="S11" s="8">
        <f>E11+G11+I11+K11+M11+O11+Q11</f>
        <v>693</v>
      </c>
      <c r="T11" s="8">
        <f>F11+H11+J11+L11+N11+P11+R11</f>
        <v>831600</v>
      </c>
    </row>
    <row r="12" spans="1:65">
      <c r="A12" s="3">
        <f t="shared" si="8"/>
        <v>4</v>
      </c>
      <c r="B12" s="3" t="s">
        <v>27</v>
      </c>
      <c r="C12" s="3" t="s">
        <v>9</v>
      </c>
      <c r="D12" s="8">
        <f>500*12</f>
        <v>6000</v>
      </c>
      <c r="E12" s="8"/>
      <c r="F12" s="8"/>
      <c r="G12" s="8"/>
      <c r="H12" s="8"/>
      <c r="I12" s="8"/>
      <c r="J12" s="8"/>
      <c r="K12" s="8">
        <v>42</v>
      </c>
      <c r="L12" s="8">
        <f>D12*K12</f>
        <v>252000</v>
      </c>
      <c r="M12" s="8">
        <v>179</v>
      </c>
      <c r="N12" s="8">
        <f>D12*M12</f>
        <v>1074000</v>
      </c>
      <c r="O12" s="8">
        <v>90</v>
      </c>
      <c r="P12" s="8">
        <f>D12*O12</f>
        <v>540000</v>
      </c>
      <c r="Q12" s="8">
        <v>27</v>
      </c>
      <c r="R12" s="8">
        <f t="shared" si="3"/>
        <v>162000</v>
      </c>
      <c r="S12" s="8">
        <f t="shared" si="4"/>
        <v>338</v>
      </c>
      <c r="T12" s="8">
        <f t="shared" si="4"/>
        <v>2028000</v>
      </c>
    </row>
    <row r="13" spans="1:65">
      <c r="A13" s="25">
        <v>5</v>
      </c>
      <c r="B13" s="25" t="s">
        <v>62</v>
      </c>
      <c r="C13" s="25" t="s">
        <v>49</v>
      </c>
      <c r="D13" s="26">
        <v>141520</v>
      </c>
      <c r="E13" s="26"/>
      <c r="F13" s="26"/>
      <c r="G13" s="26">
        <v>1</v>
      </c>
      <c r="H13" s="26">
        <f>D13</f>
        <v>141520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8">
        <f t="shared" si="4"/>
        <v>141520</v>
      </c>
    </row>
    <row r="14" spans="1:65">
      <c r="A14" s="25">
        <v>6</v>
      </c>
      <c r="B14" s="25" t="s">
        <v>59</v>
      </c>
      <c r="C14" s="25" t="s">
        <v>49</v>
      </c>
      <c r="D14" s="26">
        <v>0</v>
      </c>
      <c r="E14" s="26"/>
      <c r="F14" s="26"/>
      <c r="G14" s="26">
        <v>1</v>
      </c>
      <c r="H14" s="26">
        <f>D14</f>
        <v>0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65">
      <c r="A15" s="25">
        <v>7</v>
      </c>
      <c r="B15" s="25" t="s">
        <v>60</v>
      </c>
      <c r="C15" s="25" t="s">
        <v>49</v>
      </c>
      <c r="D15" s="26">
        <v>0</v>
      </c>
      <c r="E15" s="26"/>
      <c r="F15" s="26"/>
      <c r="G15" s="26">
        <v>1</v>
      </c>
      <c r="H15" s="26">
        <f>D15</f>
        <v>0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65">
      <c r="A16" s="25">
        <v>8</v>
      </c>
      <c r="B16" s="25" t="s">
        <v>61</v>
      </c>
      <c r="C16" s="25" t="s">
        <v>49</v>
      </c>
      <c r="D16" s="26">
        <v>0</v>
      </c>
      <c r="E16" s="26"/>
      <c r="F16" s="26"/>
      <c r="G16" s="26">
        <v>1</v>
      </c>
      <c r="H16" s="26">
        <f>D16</f>
        <v>0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>
      <c r="A17" s="25">
        <v>9</v>
      </c>
      <c r="B17" s="25" t="s">
        <v>64</v>
      </c>
      <c r="C17" s="25" t="s">
        <v>49</v>
      </c>
      <c r="D17" s="26">
        <v>45000</v>
      </c>
      <c r="E17" s="26"/>
      <c r="F17" s="26">
        <v>45000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8">
        <f t="shared" ref="T17" si="9">F17+H17+J17+L17+N17+P17+R17</f>
        <v>45000</v>
      </c>
    </row>
    <row r="18" spans="1:20" s="5" customFormat="1">
      <c r="A18" s="13"/>
      <c r="B18" s="13"/>
      <c r="C18" s="13"/>
      <c r="D18" s="28"/>
      <c r="E18" s="13"/>
      <c r="F18" s="13"/>
      <c r="G18" s="13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9" t="s">
        <v>22</v>
      </c>
      <c r="B19" s="19" t="s">
        <v>23</v>
      </c>
      <c r="C19" s="19"/>
      <c r="D19" s="20"/>
      <c r="E19" s="20"/>
      <c r="F19" s="20">
        <f>SUM(F20:F23)</f>
        <v>39000</v>
      </c>
      <c r="G19" s="20"/>
      <c r="H19" s="20">
        <f>SUM(H20:H24)</f>
        <v>265000</v>
      </c>
      <c r="I19" s="20"/>
      <c r="J19" s="20">
        <f>SUM(J20:J23)</f>
        <v>54600</v>
      </c>
      <c r="K19" s="20"/>
      <c r="L19" s="20">
        <f>SUM(L20:L23)</f>
        <v>69000</v>
      </c>
      <c r="M19" s="20"/>
      <c r="N19" s="20">
        <f>SUM(N20:N25)</f>
        <v>736400</v>
      </c>
      <c r="O19" s="20"/>
      <c r="P19" s="20">
        <f>SUM(P20:P23)</f>
        <v>210000</v>
      </c>
      <c r="Q19" s="20"/>
      <c r="R19" s="20">
        <f>SUM(R20:R23)</f>
        <v>75000</v>
      </c>
      <c r="S19" s="20"/>
      <c r="T19" s="20">
        <f>SUM(T20:T23)</f>
        <v>1059000</v>
      </c>
    </row>
    <row r="20" spans="1:20">
      <c r="A20" s="3">
        <v>1</v>
      </c>
      <c r="B20" s="3" t="s">
        <v>43</v>
      </c>
      <c r="C20" s="3" t="s">
        <v>9</v>
      </c>
      <c r="D20" s="8">
        <v>0</v>
      </c>
      <c r="E20" s="8">
        <v>364</v>
      </c>
      <c r="F20" s="8">
        <f t="shared" ref="F20:F22" si="10">D20*E20</f>
        <v>0</v>
      </c>
      <c r="G20" s="8">
        <v>420</v>
      </c>
      <c r="H20" s="8">
        <f t="shared" ref="H20:H22" si="11">G20*D20</f>
        <v>0</v>
      </c>
      <c r="I20" s="8">
        <v>300</v>
      </c>
      <c r="J20" s="8">
        <f t="shared" ref="J20:J22" si="12">D20*I20</f>
        <v>0</v>
      </c>
      <c r="K20" s="8">
        <v>153</v>
      </c>
      <c r="L20" s="8">
        <f t="shared" ref="L20:L21" si="13">K20*D20</f>
        <v>0</v>
      </c>
      <c r="M20" s="8">
        <v>566</v>
      </c>
      <c r="N20" s="8">
        <f>D20*M20</f>
        <v>0</v>
      </c>
      <c r="O20" s="8">
        <v>300</v>
      </c>
      <c r="P20" s="8">
        <f t="shared" ref="P20:P23" si="14">D20*O20</f>
        <v>0</v>
      </c>
      <c r="Q20" s="8">
        <v>145</v>
      </c>
      <c r="R20" s="8">
        <f t="shared" ref="R20:R23" si="15">D20*Q20</f>
        <v>0</v>
      </c>
      <c r="S20" s="8">
        <f t="shared" ref="S20:T23" si="16">E20+G20+I20+K20+M20+O20+Q20</f>
        <v>2248</v>
      </c>
      <c r="T20" s="8">
        <f t="shared" si="16"/>
        <v>0</v>
      </c>
    </row>
    <row r="21" spans="1:20">
      <c r="A21" s="3">
        <v>2</v>
      </c>
      <c r="B21" s="3" t="s">
        <v>24</v>
      </c>
      <c r="C21" s="3" t="s">
        <v>10</v>
      </c>
      <c r="D21" s="8">
        <v>1200</v>
      </c>
      <c r="E21" s="8">
        <v>20</v>
      </c>
      <c r="F21" s="8">
        <f t="shared" si="10"/>
        <v>24000</v>
      </c>
      <c r="G21" s="8">
        <v>0</v>
      </c>
      <c r="H21" s="8">
        <f t="shared" si="11"/>
        <v>0</v>
      </c>
      <c r="I21" s="8">
        <v>8</v>
      </c>
      <c r="J21" s="8">
        <f t="shared" si="12"/>
        <v>9600</v>
      </c>
      <c r="K21" s="8">
        <v>0</v>
      </c>
      <c r="L21" s="8">
        <f t="shared" si="13"/>
        <v>0</v>
      </c>
      <c r="M21" s="8">
        <v>12</v>
      </c>
      <c r="N21" s="8">
        <f t="shared" ref="N21:N22" si="17">D21*M21</f>
        <v>14400</v>
      </c>
      <c r="O21" s="8">
        <v>0</v>
      </c>
      <c r="P21" s="8">
        <f t="shared" si="14"/>
        <v>0</v>
      </c>
      <c r="Q21" s="8">
        <v>0</v>
      </c>
      <c r="R21" s="8">
        <f t="shared" si="15"/>
        <v>0</v>
      </c>
      <c r="S21" s="8">
        <f t="shared" si="16"/>
        <v>40</v>
      </c>
      <c r="T21" s="8">
        <f t="shared" si="16"/>
        <v>48000</v>
      </c>
    </row>
    <row r="22" spans="1:20">
      <c r="A22" s="3">
        <v>3</v>
      </c>
      <c r="B22" s="3" t="s">
        <v>25</v>
      </c>
      <c r="C22" s="3" t="s">
        <v>8</v>
      </c>
      <c r="D22" s="8">
        <v>1500</v>
      </c>
      <c r="E22" s="8">
        <v>10</v>
      </c>
      <c r="F22" s="8">
        <f t="shared" si="10"/>
        <v>15000</v>
      </c>
      <c r="G22" s="8">
        <v>50</v>
      </c>
      <c r="H22" s="8">
        <f t="shared" si="11"/>
        <v>75000</v>
      </c>
      <c r="I22" s="8">
        <v>30</v>
      </c>
      <c r="J22" s="8">
        <f t="shared" si="12"/>
        <v>45000</v>
      </c>
      <c r="K22" s="8">
        <v>10</v>
      </c>
      <c r="L22" s="8">
        <f>D22*K22</f>
        <v>15000</v>
      </c>
      <c r="M22" s="8"/>
      <c r="N22" s="8">
        <f t="shared" si="17"/>
        <v>0</v>
      </c>
      <c r="O22" s="8">
        <v>20</v>
      </c>
      <c r="P22" s="8">
        <f t="shared" si="14"/>
        <v>30000</v>
      </c>
      <c r="Q22" s="8">
        <v>50</v>
      </c>
      <c r="R22" s="8">
        <f t="shared" si="15"/>
        <v>75000</v>
      </c>
      <c r="S22" s="8">
        <f t="shared" si="16"/>
        <v>170</v>
      </c>
      <c r="T22" s="8">
        <f t="shared" si="16"/>
        <v>255000</v>
      </c>
    </row>
    <row r="23" spans="1:20">
      <c r="A23" s="3">
        <v>4</v>
      </c>
      <c r="B23" s="3" t="s">
        <v>26</v>
      </c>
      <c r="C23" s="3" t="s">
        <v>9</v>
      </c>
      <c r="D23" s="8">
        <f>500*12</f>
        <v>6000</v>
      </c>
      <c r="E23" s="8"/>
      <c r="F23" s="8">
        <f>D23*E23</f>
        <v>0</v>
      </c>
      <c r="G23" s="8"/>
      <c r="H23" s="8"/>
      <c r="I23" s="8"/>
      <c r="J23" s="8"/>
      <c r="K23" s="8">
        <v>9</v>
      </c>
      <c r="L23" s="8">
        <f>D23*K23</f>
        <v>54000</v>
      </c>
      <c r="M23" s="8">
        <v>87</v>
      </c>
      <c r="N23" s="8">
        <f>M23*D23</f>
        <v>522000</v>
      </c>
      <c r="O23" s="8">
        <v>30</v>
      </c>
      <c r="P23" s="8">
        <f t="shared" si="14"/>
        <v>180000</v>
      </c>
      <c r="Q23" s="8"/>
      <c r="R23" s="8">
        <f t="shared" si="15"/>
        <v>0</v>
      </c>
      <c r="S23" s="8">
        <f t="shared" si="16"/>
        <v>126</v>
      </c>
      <c r="T23" s="8">
        <f t="shared" si="16"/>
        <v>756000</v>
      </c>
    </row>
    <row r="24" spans="1:20">
      <c r="A24" s="3">
        <v>5</v>
      </c>
      <c r="B24" s="3" t="s">
        <v>48</v>
      </c>
      <c r="C24" s="3" t="s">
        <v>49</v>
      </c>
      <c r="D24" s="8">
        <v>190000</v>
      </c>
      <c r="E24" s="8"/>
      <c r="F24" s="8"/>
      <c r="G24" s="8">
        <v>1</v>
      </c>
      <c r="H24" s="8">
        <f>G24*D24</f>
        <v>190000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>
      <c r="A25" s="3">
        <v>6</v>
      </c>
      <c r="B25" s="3" t="s">
        <v>50</v>
      </c>
      <c r="C25" s="3" t="s">
        <v>49</v>
      </c>
      <c r="D25" s="8">
        <v>200000</v>
      </c>
      <c r="E25" s="8"/>
      <c r="F25" s="8"/>
      <c r="G25" s="8"/>
      <c r="H25" s="8"/>
      <c r="I25" s="8"/>
      <c r="J25" s="8"/>
      <c r="K25" s="8"/>
      <c r="L25" s="8"/>
      <c r="M25" s="8">
        <v>1</v>
      </c>
      <c r="N25" s="8">
        <f>D25</f>
        <v>200000</v>
      </c>
      <c r="O25" s="8"/>
      <c r="P25" s="8"/>
      <c r="Q25" s="8"/>
      <c r="R25" s="8"/>
      <c r="S25" s="8"/>
      <c r="T25" s="8"/>
    </row>
    <row r="26" spans="1:20">
      <c r="A26" s="3"/>
      <c r="B26" s="11"/>
      <c r="C26" s="11"/>
      <c r="D26" s="12"/>
      <c r="E26" s="12"/>
      <c r="F26" s="12"/>
      <c r="G26" s="12"/>
      <c r="H26" s="8"/>
      <c r="I26" s="12"/>
      <c r="J26" s="8"/>
      <c r="K26" s="12"/>
      <c r="L26" s="12"/>
      <c r="M26" s="12"/>
      <c r="N26" s="8"/>
      <c r="O26" s="12"/>
      <c r="P26" s="8"/>
      <c r="Q26" s="12"/>
      <c r="R26" s="12"/>
      <c r="S26" s="12"/>
      <c r="T26" s="8"/>
    </row>
    <row r="27" spans="1:20">
      <c r="A27" s="15" t="s">
        <v>30</v>
      </c>
      <c r="B27" s="15" t="s">
        <v>28</v>
      </c>
      <c r="C27" s="15"/>
      <c r="D27" s="16"/>
      <c r="E27" s="16"/>
      <c r="F27" s="16">
        <f>F28</f>
        <v>1716000</v>
      </c>
      <c r="G27" s="16"/>
      <c r="H27" s="16">
        <f>H28</f>
        <v>2083800</v>
      </c>
      <c r="I27" s="16"/>
      <c r="J27" s="16">
        <f>J28</f>
        <v>1827000</v>
      </c>
      <c r="K27" s="16"/>
      <c r="L27" s="16">
        <f>L28</f>
        <v>1542000</v>
      </c>
      <c r="M27" s="16"/>
      <c r="N27" s="16">
        <f>N28</f>
        <v>1136400</v>
      </c>
      <c r="O27" s="16"/>
      <c r="P27" s="16">
        <f>P28</f>
        <v>1341000</v>
      </c>
      <c r="Q27" s="16"/>
      <c r="R27" s="16">
        <f>R28</f>
        <v>894000</v>
      </c>
      <c r="S27" s="16"/>
      <c r="T27" s="16">
        <f>T28</f>
        <v>10540200</v>
      </c>
    </row>
    <row r="28" spans="1:20">
      <c r="A28" s="17" t="s">
        <v>3</v>
      </c>
      <c r="B28" s="17" t="s">
        <v>29</v>
      </c>
      <c r="C28" s="17"/>
      <c r="D28" s="18"/>
      <c r="E28" s="18"/>
      <c r="F28" s="18">
        <f>SUM(F29:F30)</f>
        <v>1716000</v>
      </c>
      <c r="G28" s="18"/>
      <c r="H28" s="18">
        <f>SUM(H29:H30)</f>
        <v>2083800</v>
      </c>
      <c r="I28" s="18"/>
      <c r="J28" s="18">
        <f>SUM(J29:J30)</f>
        <v>1827000</v>
      </c>
      <c r="K28" s="18"/>
      <c r="L28" s="18">
        <f>SUM(L29:L30)</f>
        <v>1542000</v>
      </c>
      <c r="M28" s="18"/>
      <c r="N28" s="18">
        <f>SUM(N29:N30)</f>
        <v>1136400</v>
      </c>
      <c r="O28" s="18"/>
      <c r="P28" s="18">
        <f>SUM(P29:P30)</f>
        <v>1341000</v>
      </c>
      <c r="Q28" s="18"/>
      <c r="R28" s="18">
        <f>SUM(R29:R30)</f>
        <v>894000</v>
      </c>
      <c r="S28" s="18"/>
      <c r="T28" s="18">
        <f>SUM(T29:T30)</f>
        <v>10540200</v>
      </c>
    </row>
    <row r="29" spans="1:20">
      <c r="A29" s="3">
        <v>1</v>
      </c>
      <c r="B29" s="3" t="s">
        <v>47</v>
      </c>
      <c r="C29" s="3" t="s">
        <v>11</v>
      </c>
      <c r="D29" s="8">
        <v>3000</v>
      </c>
      <c r="E29" s="8">
        <v>412</v>
      </c>
      <c r="F29" s="8">
        <f t="shared" ref="F29:F30" si="18">D29*E29</f>
        <v>1236000</v>
      </c>
      <c r="G29" s="8">
        <f>344+317</f>
        <v>661</v>
      </c>
      <c r="H29" s="8">
        <f t="shared" ref="H29:H30" si="19">G29*D29</f>
        <v>1983000</v>
      </c>
      <c r="I29" s="8">
        <f>182+421</f>
        <v>603</v>
      </c>
      <c r="J29" s="8">
        <f>D29*I29</f>
        <v>1809000</v>
      </c>
      <c r="K29" s="8">
        <f>220+290</f>
        <v>510</v>
      </c>
      <c r="L29" s="8">
        <f t="shared" ref="L29:L30" si="20">K29*D29</f>
        <v>1530000</v>
      </c>
      <c r="M29" s="8">
        <f>240+130</f>
        <v>370</v>
      </c>
      <c r="N29" s="8">
        <f t="shared" ref="N29:N30" si="21">D29*M29</f>
        <v>1110000</v>
      </c>
      <c r="O29" s="8">
        <f>183+200</f>
        <v>383</v>
      </c>
      <c r="P29" s="8">
        <f t="shared" ref="P29:P30" si="22">D29*O29</f>
        <v>1149000</v>
      </c>
      <c r="Q29" s="8">
        <f>90+200</f>
        <v>290</v>
      </c>
      <c r="R29" s="8">
        <f t="shared" ref="R29:R30" si="23">D29*Q29</f>
        <v>870000</v>
      </c>
      <c r="S29" s="8">
        <f t="shared" ref="S29:T30" si="24">E29+G29+I29+K29+M29+O29+Q29</f>
        <v>3229</v>
      </c>
      <c r="T29" s="8">
        <f t="shared" si="24"/>
        <v>9687000</v>
      </c>
    </row>
    <row r="30" spans="1:20">
      <c r="A30" s="3">
        <v>2</v>
      </c>
      <c r="B30" s="3" t="s">
        <v>33</v>
      </c>
      <c r="C30" s="3" t="s">
        <v>10</v>
      </c>
      <c r="D30" s="8">
        <v>1200</v>
      </c>
      <c r="E30" s="8">
        <v>400</v>
      </c>
      <c r="F30" s="8">
        <f t="shared" si="18"/>
        <v>480000</v>
      </c>
      <c r="G30" s="8">
        <v>84</v>
      </c>
      <c r="H30" s="8">
        <f t="shared" si="19"/>
        <v>100800</v>
      </c>
      <c r="I30" s="8">
        <v>15</v>
      </c>
      <c r="J30" s="8">
        <f>D30*I30</f>
        <v>18000</v>
      </c>
      <c r="K30" s="8">
        <v>10</v>
      </c>
      <c r="L30" s="8">
        <f t="shared" si="20"/>
        <v>12000</v>
      </c>
      <c r="M30" s="8">
        <v>22</v>
      </c>
      <c r="N30" s="8">
        <f t="shared" si="21"/>
        <v>26400</v>
      </c>
      <c r="O30" s="8">
        <v>160</v>
      </c>
      <c r="P30" s="8">
        <f t="shared" si="22"/>
        <v>192000</v>
      </c>
      <c r="Q30" s="8">
        <v>20</v>
      </c>
      <c r="R30" s="8">
        <f t="shared" si="23"/>
        <v>24000</v>
      </c>
      <c r="S30" s="8">
        <f t="shared" si="24"/>
        <v>711</v>
      </c>
      <c r="T30" s="8">
        <f t="shared" si="24"/>
        <v>853200</v>
      </c>
    </row>
    <row r="31" spans="1:20">
      <c r="A31" s="11"/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>
      <c r="A32" s="6"/>
      <c r="B32" s="6" t="s">
        <v>31</v>
      </c>
      <c r="C32" s="6"/>
      <c r="D32" s="7"/>
      <c r="E32" s="7"/>
      <c r="F32" s="7">
        <f>F27+F7</f>
        <v>1951500</v>
      </c>
      <c r="G32" s="7"/>
      <c r="H32" s="7">
        <f>H27+H7</f>
        <v>3446720</v>
      </c>
      <c r="I32" s="7"/>
      <c r="J32" s="7">
        <f>J27+J7</f>
        <v>2053800</v>
      </c>
      <c r="K32" s="7"/>
      <c r="L32" s="7">
        <f>L27+L7</f>
        <v>2181000</v>
      </c>
      <c r="M32" s="7"/>
      <c r="N32" s="7">
        <f>N27+N7</f>
        <v>3401300</v>
      </c>
      <c r="O32" s="7"/>
      <c r="P32" s="7">
        <f>P27+P7</f>
        <v>2313000</v>
      </c>
      <c r="Q32" s="7"/>
      <c r="R32" s="7">
        <f>R27+R7</f>
        <v>1395000</v>
      </c>
      <c r="S32" s="7"/>
      <c r="T32" s="7">
        <f>T27+T7</f>
        <v>16352320</v>
      </c>
    </row>
    <row r="33" spans="1:21">
      <c r="A33" s="27" t="s">
        <v>58</v>
      </c>
      <c r="B33" s="9"/>
      <c r="T33" s="2"/>
    </row>
    <row r="34" spans="1:21">
      <c r="Q34" t="s">
        <v>63</v>
      </c>
      <c r="T34" s="2"/>
    </row>
    <row r="35" spans="1:21">
      <c r="F35" s="2"/>
      <c r="H35" s="2"/>
      <c r="J35" s="2"/>
      <c r="Q35" s="4" t="s">
        <v>51</v>
      </c>
      <c r="T35" s="1"/>
      <c r="U35" s="1"/>
    </row>
    <row r="36" spans="1:21">
      <c r="Q36" s="4" t="s">
        <v>52</v>
      </c>
      <c r="T36" s="2"/>
      <c r="U36" s="2"/>
    </row>
    <row r="37" spans="1:21">
      <c r="Q37" s="4"/>
    </row>
    <row r="38" spans="1:21">
      <c r="Q38" s="4"/>
      <c r="T38" s="21"/>
      <c r="U38" s="21"/>
    </row>
    <row r="39" spans="1:21">
      <c r="Q39" s="4"/>
    </row>
    <row r="40" spans="1:21">
      <c r="Q40" s="4" t="s">
        <v>53</v>
      </c>
    </row>
    <row r="41" spans="1:21">
      <c r="Q41" s="4" t="s">
        <v>54</v>
      </c>
      <c r="R41" s="4"/>
    </row>
    <row r="42" spans="1:21">
      <c r="P42" s="4"/>
      <c r="Q42" s="4" t="s">
        <v>55</v>
      </c>
    </row>
  </sheetData>
  <mergeCells count="15">
    <mergeCell ref="A1:T1"/>
    <mergeCell ref="A2:T2"/>
    <mergeCell ref="A3:T3"/>
    <mergeCell ref="A5:A6"/>
    <mergeCell ref="B5:B6"/>
    <mergeCell ref="C5:C6"/>
    <mergeCell ref="D5:D6"/>
    <mergeCell ref="E5:F5"/>
    <mergeCell ref="G5:H5"/>
    <mergeCell ref="I5:J5"/>
    <mergeCell ref="K5:L5"/>
    <mergeCell ref="M5:N5"/>
    <mergeCell ref="O5:P5"/>
    <mergeCell ref="Q5:R5"/>
    <mergeCell ref="S5:T5"/>
  </mergeCells>
  <pageMargins left="0.23622047244094491" right="0.23622047244094491" top="0.74803149606299213" bottom="0.74803149606299213" header="0.31496062992125984" footer="0.31496062992125984"/>
  <pageSetup paperSize="9" scale="50" orientation="landscape" horizontalDpi="4294967294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0"/>
  <sheetViews>
    <sheetView workbookViewId="0">
      <selection activeCell="B12" sqref="B12"/>
    </sheetView>
  </sheetViews>
  <sheetFormatPr defaultRowHeight="15" outlineLevelCol="1"/>
  <cols>
    <col min="1" max="1" width="21.7109375" customWidth="1"/>
    <col min="2" max="2" width="18.7109375" customWidth="1" outlineLevel="1"/>
    <col min="3" max="4" width="11.5703125" customWidth="1" outlineLevel="1"/>
    <col min="5" max="5" width="11.85546875" customWidth="1" outlineLevel="1"/>
    <col min="6" max="6" width="14" customWidth="1"/>
  </cols>
  <sheetData>
    <row r="2" spans="1:6">
      <c r="A2" s="22" t="s">
        <v>35</v>
      </c>
      <c r="B2" s="22" t="s">
        <v>46</v>
      </c>
      <c r="C2" s="22"/>
      <c r="D2" s="22"/>
      <c r="E2" s="22"/>
      <c r="F2" s="22"/>
    </row>
    <row r="3" spans="1:6">
      <c r="A3" s="23" t="s">
        <v>32</v>
      </c>
      <c r="B3" s="24">
        <f>'Usulan Awal'!F32</f>
        <v>1951500</v>
      </c>
      <c r="C3" s="24"/>
      <c r="D3" s="24"/>
      <c r="E3" s="24"/>
      <c r="F3" s="24"/>
    </row>
    <row r="4" spans="1:6">
      <c r="A4" s="23" t="s">
        <v>36</v>
      </c>
      <c r="B4" s="24">
        <f>'Usulan Awal'!H32</f>
        <v>3446720</v>
      </c>
      <c r="C4" s="24"/>
      <c r="D4" s="24"/>
      <c r="E4" s="24"/>
      <c r="F4" s="24"/>
    </row>
    <row r="5" spans="1:6">
      <c r="A5" s="23" t="s">
        <v>37</v>
      </c>
      <c r="B5" s="24">
        <f>'Usulan Awal'!J32</f>
        <v>2053800</v>
      </c>
      <c r="C5" s="24"/>
      <c r="D5" s="24"/>
      <c r="E5" s="24"/>
      <c r="F5" s="24"/>
    </row>
    <row r="6" spans="1:6">
      <c r="A6" s="23" t="s">
        <v>38</v>
      </c>
      <c r="B6" s="24">
        <f>'Usulan Awal'!L32</f>
        <v>2181000</v>
      </c>
      <c r="C6" s="24"/>
      <c r="D6" s="24"/>
      <c r="E6" s="24"/>
      <c r="F6" s="24"/>
    </row>
    <row r="7" spans="1:6">
      <c r="A7" s="23" t="s">
        <v>39</v>
      </c>
      <c r="B7" s="24">
        <f>'Usulan Awal'!N32</f>
        <v>3401300</v>
      </c>
      <c r="C7" s="24"/>
      <c r="D7" s="24"/>
      <c r="E7" s="24"/>
      <c r="F7" s="24"/>
    </row>
    <row r="8" spans="1:6">
      <c r="A8" s="23" t="s">
        <v>40</v>
      </c>
      <c r="B8" s="24">
        <f>'Usulan Awal'!P32</f>
        <v>2313000</v>
      </c>
      <c r="C8" s="24"/>
      <c r="D8" s="24"/>
      <c r="E8" s="24"/>
      <c r="F8" s="24"/>
    </row>
    <row r="9" spans="1:6">
      <c r="A9" s="23" t="s">
        <v>41</v>
      </c>
      <c r="B9" s="24">
        <f>'Usulan Awal'!R32</f>
        <v>1395000</v>
      </c>
      <c r="C9" s="24"/>
      <c r="D9" s="24"/>
      <c r="E9" s="24"/>
      <c r="F9" s="24"/>
    </row>
    <row r="10" spans="1:6">
      <c r="A10" s="23" t="s">
        <v>34</v>
      </c>
      <c r="B10" s="24">
        <f>SUM(B3:B9)</f>
        <v>16742320</v>
      </c>
      <c r="C10" s="24"/>
      <c r="D10" s="24"/>
      <c r="E10" s="24"/>
      <c r="F10" s="24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Usulan Awal</vt:lpstr>
      <vt:lpstr>Sheet1</vt:lpstr>
      <vt:lpstr>'Usulan Awal'!Print_Area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2017-11-01T08:20:03Z</cp:lastPrinted>
  <dcterms:created xsi:type="dcterms:W3CDTF">2014-02-18T01:07:58Z</dcterms:created>
  <dcterms:modified xsi:type="dcterms:W3CDTF">2017-11-07T09:25:26Z</dcterms:modified>
</cp:coreProperties>
</file>